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Users\engenharia09\Desktop\2025 - 2º MANDATO\PROJETOS\DEPÓSITO CANIL - DONA NEUSA\"/>
    </mc:Choice>
  </mc:AlternateContent>
  <bookViews>
    <workbookView xWindow="0" yWindow="0" windowWidth="28800" windowHeight="12210"/>
  </bookViews>
  <sheets>
    <sheet name="Planilha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2" l="1"/>
  <c r="F20" i="2"/>
  <c r="E20" i="2"/>
  <c r="E21" i="2" s="1"/>
</calcChain>
</file>

<file path=xl/sharedStrings.xml><?xml version="1.0" encoding="utf-8"?>
<sst xmlns="http://schemas.openxmlformats.org/spreadsheetml/2006/main" count="39" uniqueCount="39">
  <si>
    <t>ITEM</t>
  </si>
  <si>
    <t>DESCRIÇÃO DOS SERVIÇOS</t>
  </si>
  <si>
    <t>SERVIÇOS PRELIMINARES</t>
  </si>
  <si>
    <t>FUNDAÇÕES</t>
  </si>
  <si>
    <t>SUPERESTRUTURA</t>
  </si>
  <si>
    <t>ESQUADRIAS</t>
  </si>
  <si>
    <t>IMPERMEABILIZAÇÃO</t>
  </si>
  <si>
    <t>SERVIÇOS FINAIS</t>
  </si>
  <si>
    <t>CRONOGRAMA FÍSICO FINANCEIRO</t>
  </si>
  <si>
    <t>TOTAL</t>
  </si>
  <si>
    <t>MÊS 01</t>
  </si>
  <si>
    <t>MÊS 02</t>
  </si>
  <si>
    <t>INSTALAÇÃO ELÉTRICA</t>
  </si>
  <si>
    <t xml:space="preserve"> José Cláudio Piantino Ferreira                                                  Marina Melo Costa</t>
  </si>
  <si>
    <t>SISTEMA VERTICAL DE VEDAÇÃO</t>
  </si>
  <si>
    <t>SISTEMA DE COBERTURA</t>
  </si>
  <si>
    <t>REVESTIMENTOS INTERNO E EXTERNO</t>
  </si>
  <si>
    <t>SISTEMA DE PISOS</t>
  </si>
  <si>
    <t>PINTURA E ACABAMENTO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</si>
  <si>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</si>
  <si>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</si>
  <si>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</si>
  <si>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</si>
  <si>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</si>
  <si>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</si>
  <si>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</si>
  <si>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</si>
  <si>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</si>
  <si>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</si>
  <si>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</si>
  <si>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</si>
  <si>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</si>
  <si>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</si>
  <si>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INSTALAÇÃO HIDRÁULICA - AGUA</t>
  </si>
  <si>
    <t>INSTALAÇÃO HIDRÁULICA -ESGOTO</t>
  </si>
  <si>
    <t xml:space="preserve">              Ass. Esp. Departamento de Infraestrutura                               Diretora Departamento de Infraestrutura</t>
  </si>
  <si>
    <t>Valor TOTAL sem BDI</t>
  </si>
  <si>
    <t>Valor TOTAL com BDI 20%</t>
  </si>
  <si>
    <t xml:space="preserve">  CONSTRUÇÃO DOPOSITO NO CANIL                -                  SÃO JOAQUIIM DA BARRA - SP                     BDI = 20,00%                                                          Base      MARÇO /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</si>
</sst>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MS Sans Serif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NumberFormat="0" applyBorder="0" applyProtection="0"/>
    <xf numFmtId="43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3" fillId="2" borderId="8" xfId="0" applyFont="1" applyFill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9" fontId="2" fillId="0" borderId="14" xfId="0" applyNumberFormat="1" applyFont="1" applyBorder="1" applyAlignment="1">
      <alignment horizontal="center"/>
    </xf>
    <xf numFmtId="0" fontId="7" fillId="3" borderId="0" xfId="0" applyFont="1" applyFill="1" applyAlignment="1">
      <alignment horizontal="left" wrapText="1"/>
    </xf>
    <xf numFmtId="43" fontId="7" fillId="3" borderId="0" xfId="2" applyFont="1" applyFill="1" applyBorder="1" applyAlignment="1">
      <alignment horizontal="right" shrinkToFit="1"/>
    </xf>
    <xf numFmtId="0" fontId="11" fillId="0" borderId="0" xfId="0" applyFont="1"/>
    <xf numFmtId="0" fontId="2" fillId="0" borderId="12" xfId="0" quotePrefix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9" fontId="2" fillId="0" borderId="18" xfId="0" applyNumberFormat="1" applyFont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center"/>
    </xf>
    <xf numFmtId="0" fontId="8" fillId="4" borderId="13" xfId="0" applyFont="1" applyFill="1" applyBorder="1"/>
    <xf numFmtId="43" fontId="12" fillId="4" borderId="13" xfId="2" applyFont="1" applyFill="1" applyBorder="1" applyAlignment="1">
      <alignment horizontal="right" shrinkToFit="1"/>
    </xf>
    <xf numFmtId="4" fontId="10" fillId="4" borderId="13" xfId="0" applyNumberFormat="1" applyFont="1" applyFill="1" applyBorder="1" applyAlignment="1">
      <alignment horizontal="right"/>
    </xf>
    <xf numFmtId="4" fontId="10" fillId="4" borderId="13" xfId="0" applyNumberFormat="1" applyFont="1" applyFill="1" applyBorder="1"/>
    <xf numFmtId="4" fontId="11" fillId="0" borderId="0" xfId="0" applyNumberFormat="1" applyFont="1"/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9" fillId="4" borderId="13" xfId="0" applyFont="1" applyFill="1" applyBorder="1" applyAlignment="1">
      <alignment horizontal="left" wrapText="1"/>
    </xf>
  </cellXfs>
  <cellStyles count="3">
    <cellStyle name="Normal" xfId="0" builtinId="0"/>
    <cellStyle name="Normal 2" xfId="1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333376</xdr:colOff>
      <xdr:row>0</xdr:row>
      <xdr:rowOff>0</xdr:rowOff>
    </xdr:from>
    <xdr:ext cx="636984" cy="556846"/>
    <xdr:pic>
      <xdr:nvPicPr>
        <xdr:cNvPr id="2" name="Imagem 1">
          <a:extLst>
            <a:ext uri="{FF2B5EF4-FFF2-40B4-BE49-F238E27FC236}">
              <a16:creationId xmlns:a16="http://schemas.microsoft.com/office/drawing/2014/main" id="{711E2D9C-DDE1-4091-84A9-89A5A81EF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33376" y="0"/>
          <a:ext cx="636984" cy="556846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160" zoomScaleNormal="160" workbookViewId="0">
      <selection activeCell="K6" sqref="K6"/>
    </sheetView>
  </sheetViews>
  <sheetFormatPr defaultRowHeight="15" x14ac:dyDescent="0.25"/>
  <cols>
    <col min="4" max="4" width="10.42578125" customWidth="1"/>
    <col min="5" max="5" width="9.42578125" customWidth="1"/>
    <col min="6" max="7" width="14.7109375" customWidth="1"/>
  </cols>
  <sheetData>
    <row r="1" spans="1:7" x14ac:dyDescent="0.25">
      <c r="A1" s="29" t="s">
        <v>8</v>
      </c>
      <c r="B1" s="30"/>
      <c r="C1" s="30"/>
      <c r="D1" s="30"/>
      <c r="E1" s="30"/>
      <c r="F1" s="30"/>
      <c r="G1" s="31"/>
    </row>
    <row r="2" spans="1:7" x14ac:dyDescent="0.25">
      <c r="A2" s="32"/>
      <c r="B2" s="33"/>
      <c r="C2" s="33"/>
      <c r="D2" s="33"/>
      <c r="E2" s="33"/>
      <c r="F2" s="33"/>
      <c r="G2" s="34"/>
    </row>
    <row r="3" spans="1:7" ht="15.75" thickBot="1" x14ac:dyDescent="0.3">
      <c r="A3" s="35"/>
      <c r="B3" s="36"/>
      <c r="C3" s="36"/>
      <c r="D3" s="36"/>
      <c r="E3" s="36"/>
      <c r="F3" s="36"/>
      <c r="G3" s="37"/>
    </row>
    <row r="4" spans="1:7" ht="24.75" customHeight="1" x14ac:dyDescent="0.25">
      <c r="A4" s="38" t="s">
        <v>38</v>
      </c>
      <c r="B4" s="39"/>
      <c r="C4" s="39"/>
      <c r="D4" s="39"/>
      <c r="E4" s="39"/>
      <c r="F4" s="39"/>
      <c r="G4" s="40"/>
    </row>
    <row r="5" spans="1:7" x14ac:dyDescent="0.25">
      <c r="A5" s="6" t="s">
        <v>0</v>
      </c>
      <c r="B5" s="27" t="s">
        <v>1</v>
      </c>
      <c r="C5" s="27"/>
      <c r="D5" s="27"/>
      <c r="E5" s="2" t="s">
        <v>9</v>
      </c>
      <c r="F5" s="2" t="s">
        <v>10</v>
      </c>
      <c r="G5" s="9" t="s">
        <v>11</v>
      </c>
    </row>
    <row r="6" spans="1:7" x14ac:dyDescent="0.25">
      <c r="A6" s="7" t="s">
        <v>19</v>
      </c>
      <c r="B6" s="26" t="s">
        <v>2</v>
      </c>
      <c r="C6" s="26"/>
      <c r="D6" s="26"/>
      <c r="E6" s="4">
        <v>1372.88</v>
      </c>
      <c r="F6" s="8">
        <v>1</v>
      </c>
      <c r="G6" s="10"/>
    </row>
    <row r="7" spans="1:7" x14ac:dyDescent="0.25">
      <c r="A7" s="7" t="s">
        <v>20</v>
      </c>
      <c r="B7" s="26" t="s">
        <v>3</v>
      </c>
      <c r="C7" s="26"/>
      <c r="D7" s="26"/>
      <c r="E7" s="4">
        <v>4831.54</v>
      </c>
      <c r="F7" s="8">
        <v>1</v>
      </c>
      <c r="G7" s="10"/>
    </row>
    <row r="8" spans="1:7" x14ac:dyDescent="0.25">
      <c r="A8" s="7" t="s">
        <v>21</v>
      </c>
      <c r="B8" s="26" t="s">
        <v>6</v>
      </c>
      <c r="C8" s="26"/>
      <c r="D8" s="26"/>
      <c r="E8" s="4">
        <v>361.6</v>
      </c>
      <c r="F8" s="8">
        <v>1</v>
      </c>
      <c r="G8" s="10"/>
    </row>
    <row r="9" spans="1:7" x14ac:dyDescent="0.25">
      <c r="A9" s="7" t="s">
        <v>22</v>
      </c>
      <c r="B9" s="26" t="s">
        <v>4</v>
      </c>
      <c r="C9" s="26"/>
      <c r="D9" s="26"/>
      <c r="E9" s="4">
        <v>2403.27</v>
      </c>
      <c r="F9" s="8">
        <v>1</v>
      </c>
      <c r="G9" s="10"/>
    </row>
    <row r="10" spans="1:7" x14ac:dyDescent="0.25">
      <c r="A10" s="7" t="s">
        <v>23</v>
      </c>
      <c r="B10" s="26" t="s">
        <v>14</v>
      </c>
      <c r="C10" s="26"/>
      <c r="D10" s="26"/>
      <c r="E10" s="4">
        <v>6018.57</v>
      </c>
      <c r="F10" s="8">
        <v>1</v>
      </c>
      <c r="G10" s="10"/>
    </row>
    <row r="11" spans="1:7" x14ac:dyDescent="0.25">
      <c r="A11" s="7" t="s">
        <v>24</v>
      </c>
      <c r="B11" s="26" t="s">
        <v>5</v>
      </c>
      <c r="C11" s="26"/>
      <c r="D11" s="26"/>
      <c r="E11" s="4">
        <v>2571.3200000000002</v>
      </c>
      <c r="F11" s="8">
        <v>1</v>
      </c>
      <c r="G11" s="10"/>
    </row>
    <row r="12" spans="1:7" x14ac:dyDescent="0.25">
      <c r="A12" s="7" t="s">
        <v>25</v>
      </c>
      <c r="B12" s="26" t="s">
        <v>15</v>
      </c>
      <c r="C12" s="26"/>
      <c r="D12" s="26"/>
      <c r="E12" s="4">
        <v>6600.06</v>
      </c>
      <c r="F12" s="8">
        <v>1</v>
      </c>
      <c r="G12" s="10"/>
    </row>
    <row r="13" spans="1:7" x14ac:dyDescent="0.25">
      <c r="A13" s="7" t="s">
        <v>26</v>
      </c>
      <c r="B13" s="26" t="s">
        <v>16</v>
      </c>
      <c r="C13" s="26"/>
      <c r="D13" s="26"/>
      <c r="E13" s="4">
        <v>3937.05</v>
      </c>
      <c r="F13" s="8">
        <v>1</v>
      </c>
      <c r="G13" s="10"/>
    </row>
    <row r="14" spans="1:7" x14ac:dyDescent="0.25">
      <c r="A14" s="7" t="s">
        <v>27</v>
      </c>
      <c r="B14" s="26" t="s">
        <v>17</v>
      </c>
      <c r="C14" s="26"/>
      <c r="D14" s="26"/>
      <c r="E14" s="4">
        <v>296.08</v>
      </c>
      <c r="F14" s="3"/>
      <c r="G14" s="11">
        <v>1</v>
      </c>
    </row>
    <row r="15" spans="1:7" x14ac:dyDescent="0.25">
      <c r="A15" s="7" t="s">
        <v>28</v>
      </c>
      <c r="B15" s="26" t="s">
        <v>18</v>
      </c>
      <c r="C15" s="26"/>
      <c r="D15" s="26"/>
      <c r="E15" s="4">
        <v>4007.36</v>
      </c>
      <c r="F15" s="4"/>
      <c r="G15" s="11">
        <v>1</v>
      </c>
    </row>
    <row r="16" spans="1:7" x14ac:dyDescent="0.25">
      <c r="A16" s="7" t="s">
        <v>29</v>
      </c>
      <c r="B16" s="26" t="s">
        <v>33</v>
      </c>
      <c r="C16" s="26"/>
      <c r="D16" s="26"/>
      <c r="E16" s="4">
        <v>2473.58</v>
      </c>
      <c r="F16" s="5"/>
      <c r="G16" s="11">
        <v>1</v>
      </c>
    </row>
    <row r="17" spans="1:9" x14ac:dyDescent="0.25">
      <c r="A17" s="7" t="s">
        <v>30</v>
      </c>
      <c r="B17" s="26" t="s">
        <v>34</v>
      </c>
      <c r="C17" s="26"/>
      <c r="D17" s="26"/>
      <c r="E17" s="4">
        <v>3075.76</v>
      </c>
      <c r="F17" s="5"/>
      <c r="G17" s="11">
        <v>1</v>
      </c>
    </row>
    <row r="18" spans="1:9" x14ac:dyDescent="0.25">
      <c r="A18" s="7" t="s">
        <v>31</v>
      </c>
      <c r="B18" s="26" t="s">
        <v>12</v>
      </c>
      <c r="C18" s="26"/>
      <c r="D18" s="26"/>
      <c r="E18" s="4">
        <v>849.85</v>
      </c>
      <c r="F18" s="5"/>
      <c r="G18" s="11">
        <v>1</v>
      </c>
    </row>
    <row r="19" spans="1:9" ht="15.75" thickBot="1" x14ac:dyDescent="0.3">
      <c r="A19" s="15" t="s">
        <v>32</v>
      </c>
      <c r="B19" s="41" t="s">
        <v>7</v>
      </c>
      <c r="C19" s="41"/>
      <c r="D19" s="41"/>
      <c r="E19" s="16">
        <v>318</v>
      </c>
      <c r="F19" s="17"/>
      <c r="G19" s="18">
        <v>1</v>
      </c>
    </row>
    <row r="20" spans="1:9" s="14" customFormat="1" ht="12.75" thickBot="1" x14ac:dyDescent="0.25">
      <c r="A20" s="19"/>
      <c r="B20" s="42" t="s">
        <v>36</v>
      </c>
      <c r="C20" s="42"/>
      <c r="D20" s="42"/>
      <c r="E20" s="20">
        <f>SUM(E6:E19)</f>
        <v>39116.920000000006</v>
      </c>
      <c r="F20" s="23">
        <f>SUM(E6:E13)</f>
        <v>28096.29</v>
      </c>
      <c r="G20" s="23">
        <f>SUM(E14:E19)</f>
        <v>11020.630000000001</v>
      </c>
      <c r="I20" s="25"/>
    </row>
    <row r="21" spans="1:9" s="14" customFormat="1" ht="12.75" thickBot="1" x14ac:dyDescent="0.25">
      <c r="A21" s="21"/>
      <c r="B21" s="42" t="s">
        <v>37</v>
      </c>
      <c r="C21" s="42"/>
      <c r="D21" s="42"/>
      <c r="E21" s="22">
        <f>E20*1.2</f>
        <v>46940.304000000004</v>
      </c>
      <c r="F21" s="24">
        <v>33715.54</v>
      </c>
      <c r="G21" s="23">
        <v>13224.76</v>
      </c>
      <c r="I21" s="25"/>
    </row>
    <row r="22" spans="1:9" x14ac:dyDescent="0.25">
      <c r="A22" s="1"/>
      <c r="B22" s="12"/>
      <c r="C22" s="12"/>
      <c r="D22" s="12"/>
      <c r="E22" s="13"/>
      <c r="F22" s="1"/>
      <c r="G22" s="1"/>
    </row>
    <row r="23" spans="1:9" x14ac:dyDescent="0.25">
      <c r="A23" s="28"/>
      <c r="B23" s="28"/>
      <c r="C23" s="28"/>
      <c r="D23" s="28"/>
      <c r="E23" s="28"/>
      <c r="F23" s="28"/>
      <c r="G23" s="28"/>
    </row>
    <row r="24" spans="1:9" x14ac:dyDescent="0.25">
      <c r="A24" s="28" t="s">
        <v>13</v>
      </c>
      <c r="B24" s="28"/>
      <c r="C24" s="28"/>
      <c r="D24" s="28"/>
      <c r="E24" s="28"/>
      <c r="F24" s="28"/>
      <c r="G24" s="28"/>
    </row>
    <row r="25" spans="1:9" x14ac:dyDescent="0.25">
      <c r="A25" s="28" t="s">
        <v>35</v>
      </c>
      <c r="B25" s="28"/>
      <c r="C25" s="28"/>
      <c r="D25" s="28"/>
      <c r="E25" s="28"/>
      <c r="F25" s="28"/>
      <c r="G25" s="28"/>
    </row>
  </sheetData>
  <mergeCells count="22">
    <mergeCell ref="A25:G25"/>
    <mergeCell ref="A1:G3"/>
    <mergeCell ref="A4:G4"/>
    <mergeCell ref="A23:G23"/>
    <mergeCell ref="A24:G24"/>
    <mergeCell ref="B15:D15"/>
    <mergeCell ref="B17:D17"/>
    <mergeCell ref="B18:D18"/>
    <mergeCell ref="B19:D19"/>
    <mergeCell ref="B20:D20"/>
    <mergeCell ref="B16:D16"/>
    <mergeCell ref="B21:D21"/>
    <mergeCell ref="B10:D10"/>
    <mergeCell ref="B11:D11"/>
    <mergeCell ref="B12:D12"/>
    <mergeCell ref="B13:D13"/>
    <mergeCell ref="B14:D14"/>
    <mergeCell ref="B5:D5"/>
    <mergeCell ref="B6:D6"/>
    <mergeCell ref="B7:D7"/>
    <mergeCell ref="B8:D8"/>
    <mergeCell ref="B9:D9"/>
  </mergeCells>
  <phoneticPr fontId="4" type="noConversion"/>
  <pageMargins left="0.9055118110236221" right="0.51181102362204722" top="1.5748031496062993" bottom="0.78740157480314965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engenharia08</dc:creator>
  <cp:lastModifiedBy>engenharia09</cp:lastModifiedBy>
  <cp:lastPrinted>2026-04-24T12:29:09Z</cp:lastPrinted>
  <dcterms:created xsi:type="dcterms:W3CDTF">2025-07-15T13:58:11Z</dcterms:created>
  <dcterms:modified xsi:type="dcterms:W3CDTF">2026-05-28T18:54:57Z</dcterms:modified>
</cp:coreProperties>
</file>